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 помощи\ТС на 2024 год\Доп. согл №6 к ТС на 2024 год\"/>
    </mc:Choice>
  </mc:AlternateContent>
  <bookViews>
    <workbookView xWindow="0" yWindow="0" windowWidth="28800" windowHeight="11835"/>
  </bookViews>
  <sheets>
    <sheet name="СМП (для ТС)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8" i="1" l="1"/>
  <c r="X18" i="1"/>
  <c r="X17" i="1"/>
  <c r="W17" i="1"/>
  <c r="Y17" i="1" s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X16" i="1"/>
  <c r="W16" i="1"/>
  <c r="Y16" i="1" s="1"/>
  <c r="V16" i="1"/>
  <c r="U16" i="1"/>
  <c r="U18" i="1" s="1"/>
  <c r="T16" i="1"/>
  <c r="S16" i="1"/>
  <c r="S18" i="1" s="1"/>
  <c r="R16" i="1"/>
  <c r="Q16" i="1"/>
  <c r="Q18" i="1" s="1"/>
  <c r="P16" i="1"/>
  <c r="O16" i="1"/>
  <c r="O18" i="1" s="1"/>
  <c r="N16" i="1"/>
  <c r="M16" i="1"/>
  <c r="M18" i="1" s="1"/>
  <c r="L16" i="1"/>
  <c r="K16" i="1"/>
  <c r="K18" i="1" s="1"/>
  <c r="J16" i="1"/>
  <c r="I16" i="1"/>
  <c r="I18" i="1" s="1"/>
  <c r="H16" i="1"/>
  <c r="G16" i="1"/>
  <c r="G18" i="1" s="1"/>
  <c r="F16" i="1"/>
  <c r="E16" i="1"/>
  <c r="E18" i="1" s="1"/>
  <c r="D16" i="1"/>
  <c r="C16" i="1"/>
  <c r="C18" i="1" s="1"/>
  <c r="W18" i="1" l="1"/>
</calcChain>
</file>

<file path=xl/sharedStrings.xml><?xml version="1.0" encoding="utf-8"?>
<sst xmlns="http://schemas.openxmlformats.org/spreadsheetml/2006/main" count="49" uniqueCount="22">
  <si>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</si>
  <si>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</si>
  <si>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</si>
  <si>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</si>
  <si>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</si>
  <si>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</si>
  <si>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</si>
  <si>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</si>
  <si>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</si>
  <si>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</si>
  <si>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</si>
  <si>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</si>
  <si>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</si>
  <si>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</si>
  <si>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</si>
  <si>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</si>
  <si>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</si>
  <si>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</si>
  <si>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</si>
  <si>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ИТОГО численность застрахованных лиц, прикрепленных к медицинским организациям по состоянию на 01.11.2024</t>
  </si>
  <si>
    <t>Приложение №3
к Дополнительному соглашению №6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</si>
  <si>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 xml:space="preserve">Расчет половозрастных коэффициентов дифференциации подушевого норматива финансирования скорой медицинской помощи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</si>
</sst>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/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85;&#1072;%202024%20&#1075;&#1086;&#1076;\&#1056;&#1072;&#1089;&#1095;&#1077;&#1090;%20&#1082;&#1086;&#1101;&#1092;&#1092;&#1080;&#1094;&#1080;&#1077;&#1085;&#1090;&#1086;&#1074;%20&#1076;&#1080;&#1092;&#1092;&#1077;&#1088;&#1077;&#1085;&#1094;&#1080;&#1072;&#1094;&#1080;&#1080;%20&#1080;%20&#1087;&#1086;&#1083;&#1086;&#1074;&#1086;&#1079;&#1088;&#1072;&#1089;&#1090;&#1085;&#1099;&#1093;%20&#1079;&#1072;&#1090;&#1088;&#1072;&#1090;\&#1076;&#1083;&#1103;%20&#1088;&#1072;&#1089;&#1095;&#1077;&#1090;&#1072;%20&#1058;&#1072;&#1088;&#1080;&#1092;&#1086;&#1074;%20&#1089;%2001.12.2024%20(&#1088;&#1072;&#1089;&#1095;&#1077;&#1090;%20&#1085;&#1072;%20&#1095;&#1080;&#1089;&#1083;%20&#1085;&#1072;%2001.11.2024)\&#1063;&#1080;&#1089;&#1083;&#1077;&#1085;&#1085;&#1086;&#1089;&#1090;&#1100;%20&#1080;%20&#1087;&#1086;&#1083;&#1086;&#1074;&#1086;&#1079;&#1088;&#1072;&#1089;&#1090;&#1085;%20&#1082;&#1086;&#1101;&#1092;-&#1090;&#1099;%20&#1085;&#1072;%2001.12.24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/>
      <sheetData sheetId="1"/>
      <sheetData sheetId="2"/>
      <sheetData sheetId="3"/>
      <sheetData sheetId="4">
        <row r="52">
          <cell r="C52">
            <v>3583</v>
          </cell>
          <cell r="D52">
            <v>2.6629</v>
          </cell>
          <cell r="E52">
            <v>3394</v>
          </cell>
          <cell r="F52">
            <v>2.3557000000000001</v>
          </cell>
          <cell r="G52">
            <v>17993</v>
          </cell>
          <cell r="H52">
            <v>1.5567</v>
          </cell>
          <cell r="I52">
            <v>16857</v>
          </cell>
          <cell r="J52">
            <v>1.3774999999999999</v>
          </cell>
          <cell r="K52">
            <v>87217</v>
          </cell>
          <cell r="L52">
            <v>0.48430000000000001</v>
          </cell>
          <cell r="M52">
            <v>82443</v>
          </cell>
          <cell r="N52">
            <v>0.48749999999999999</v>
          </cell>
          <cell r="O52">
            <v>332774</v>
          </cell>
          <cell r="P52">
            <v>0.6875</v>
          </cell>
          <cell r="Q52">
            <v>359939</v>
          </cell>
          <cell r="R52">
            <v>0.71020000000000005</v>
          </cell>
          <cell r="S52">
            <v>84168</v>
          </cell>
          <cell r="T52">
            <v>1.9047000000000001</v>
          </cell>
          <cell r="U52">
            <v>166150</v>
          </cell>
          <cell r="V52">
            <v>2.1553</v>
          </cell>
          <cell r="W52">
            <v>1154518</v>
          </cell>
          <cell r="Y52">
            <v>0.99960000000000004</v>
          </cell>
        </row>
        <row r="62">
          <cell r="C62">
            <v>133</v>
          </cell>
          <cell r="D62">
            <v>2.6629</v>
          </cell>
          <cell r="E62">
            <v>134</v>
          </cell>
          <cell r="F62">
            <v>2.3557000000000001</v>
          </cell>
          <cell r="G62">
            <v>756</v>
          </cell>
          <cell r="H62">
            <v>1.5567</v>
          </cell>
          <cell r="I62">
            <v>682</v>
          </cell>
          <cell r="J62">
            <v>1.3774999999999999</v>
          </cell>
          <cell r="K62">
            <v>3939</v>
          </cell>
          <cell r="L62">
            <v>0.48430000000000001</v>
          </cell>
          <cell r="M62">
            <v>3671</v>
          </cell>
          <cell r="N62">
            <v>0.48749999999999999</v>
          </cell>
          <cell r="O62">
            <v>15665</v>
          </cell>
          <cell r="P62">
            <v>0.6875</v>
          </cell>
          <cell r="Q62">
            <v>17676</v>
          </cell>
          <cell r="R62">
            <v>0.71020000000000005</v>
          </cell>
          <cell r="S62">
            <v>4050</v>
          </cell>
          <cell r="T62">
            <v>1.9047000000000001</v>
          </cell>
          <cell r="U62">
            <v>8407</v>
          </cell>
          <cell r="V62">
            <v>2.1553</v>
          </cell>
          <cell r="W62">
            <v>55113</v>
          </cell>
          <cell r="Y62">
            <v>1.0096000000000001</v>
          </cell>
        </row>
        <row r="108">
          <cell r="Y108">
            <v>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B5" sqref="B5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26.6640625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26.75" customHeight="1" x14ac:dyDescent="0.4">
      <c r="B5" s="3"/>
      <c r="V5" s="23" t="s">
        <v>20</v>
      </c>
      <c r="W5" s="23"/>
      <c r="X5" s="23"/>
      <c r="Y5" s="4"/>
      <c r="Z5" s="4"/>
      <c r="AA5" s="4"/>
    </row>
    <row r="6" spans="1:27" s="5" customFormat="1" ht="94.5" customHeight="1" x14ac:dyDescent="0.45">
      <c r="V6" s="24" t="s">
        <v>0</v>
      </c>
      <c r="W6" s="24"/>
      <c r="X6" s="24"/>
      <c r="Y6" s="6"/>
      <c r="Z6" s="6"/>
      <c r="AA6" s="6"/>
    </row>
    <row r="7" spans="1:27" ht="9.75" hidden="1" customHeight="1" x14ac:dyDescent="0.4">
      <c r="B7" s="3"/>
    </row>
    <row r="8" spans="1:27" ht="9" customHeight="1" x14ac:dyDescent="0.55000000000000004">
      <c r="B8" s="7"/>
    </row>
    <row r="9" spans="1:27" ht="79.5" customHeight="1" x14ac:dyDescent="0.25">
      <c r="A9" s="25" t="s">
        <v>21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7" s="8" customFormat="1" ht="40.5" customHeight="1" x14ac:dyDescent="0.35">
      <c r="A10" s="26" t="s">
        <v>1</v>
      </c>
      <c r="B10" s="26" t="s">
        <v>2</v>
      </c>
      <c r="C10" s="29" t="s">
        <v>3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6" t="s">
        <v>4</v>
      </c>
    </row>
    <row r="11" spans="1:27" s="9" customFormat="1" ht="30.75" hidden="1" customHeight="1" x14ac:dyDescent="0.2">
      <c r="A11" s="27"/>
      <c r="B11" s="27"/>
      <c r="C11" s="34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6"/>
      <c r="W11" s="37" t="s">
        <v>19</v>
      </c>
      <c r="X11" s="26" t="s">
        <v>5</v>
      </c>
      <c r="Y11" s="27"/>
    </row>
    <row r="12" spans="1:27" s="10" customFormat="1" ht="33" customHeight="1" x14ac:dyDescent="0.2">
      <c r="A12" s="27"/>
      <c r="B12" s="27"/>
      <c r="C12" s="30" t="s">
        <v>6</v>
      </c>
      <c r="D12" s="40"/>
      <c r="E12" s="40"/>
      <c r="F12" s="31"/>
      <c r="G12" s="30" t="s">
        <v>7</v>
      </c>
      <c r="H12" s="40"/>
      <c r="I12" s="40"/>
      <c r="J12" s="31"/>
      <c r="K12" s="30" t="s">
        <v>8</v>
      </c>
      <c r="L12" s="40"/>
      <c r="M12" s="40"/>
      <c r="N12" s="31"/>
      <c r="O12" s="30" t="s">
        <v>9</v>
      </c>
      <c r="P12" s="31"/>
      <c r="Q12" s="30" t="s">
        <v>10</v>
      </c>
      <c r="R12" s="31"/>
      <c r="S12" s="30" t="s">
        <v>11</v>
      </c>
      <c r="T12" s="31"/>
      <c r="U12" s="30" t="s">
        <v>11</v>
      </c>
      <c r="V12" s="31"/>
      <c r="W12" s="38"/>
      <c r="X12" s="27"/>
      <c r="Y12" s="27"/>
    </row>
    <row r="13" spans="1:27" s="10" customFormat="1" ht="36.75" customHeight="1" x14ac:dyDescent="0.2">
      <c r="A13" s="27"/>
      <c r="B13" s="27"/>
      <c r="C13" s="32" t="s">
        <v>12</v>
      </c>
      <c r="D13" s="33"/>
      <c r="E13" s="32" t="s">
        <v>13</v>
      </c>
      <c r="F13" s="33"/>
      <c r="G13" s="32" t="s">
        <v>12</v>
      </c>
      <c r="H13" s="33"/>
      <c r="I13" s="32" t="s">
        <v>13</v>
      </c>
      <c r="J13" s="33"/>
      <c r="K13" s="32" t="s">
        <v>12</v>
      </c>
      <c r="L13" s="33"/>
      <c r="M13" s="32" t="s">
        <v>13</v>
      </c>
      <c r="N13" s="33"/>
      <c r="O13" s="32" t="s">
        <v>12</v>
      </c>
      <c r="P13" s="33"/>
      <c r="Q13" s="32" t="s">
        <v>13</v>
      </c>
      <c r="R13" s="33"/>
      <c r="S13" s="32" t="s">
        <v>12</v>
      </c>
      <c r="T13" s="33"/>
      <c r="U13" s="32" t="s">
        <v>13</v>
      </c>
      <c r="V13" s="33"/>
      <c r="W13" s="38"/>
      <c r="X13" s="27"/>
      <c r="Y13" s="27"/>
    </row>
    <row r="14" spans="1:27" s="10" customFormat="1" ht="249.75" customHeight="1" x14ac:dyDescent="0.2">
      <c r="A14" s="28"/>
      <c r="B14" s="28"/>
      <c r="C14" s="11" t="s">
        <v>14</v>
      </c>
      <c r="D14" s="11" t="s">
        <v>15</v>
      </c>
      <c r="E14" s="11" t="s">
        <v>14</v>
      </c>
      <c r="F14" s="11" t="s">
        <v>15</v>
      </c>
      <c r="G14" s="11" t="s">
        <v>14</v>
      </c>
      <c r="H14" s="11" t="s">
        <v>15</v>
      </c>
      <c r="I14" s="11" t="s">
        <v>14</v>
      </c>
      <c r="J14" s="11" t="s">
        <v>15</v>
      </c>
      <c r="K14" s="11" t="s">
        <v>14</v>
      </c>
      <c r="L14" s="11" t="s">
        <v>15</v>
      </c>
      <c r="M14" s="11" t="s">
        <v>14</v>
      </c>
      <c r="N14" s="11" t="s">
        <v>15</v>
      </c>
      <c r="O14" s="11" t="s">
        <v>14</v>
      </c>
      <c r="P14" s="11" t="s">
        <v>15</v>
      </c>
      <c r="Q14" s="11" t="s">
        <v>14</v>
      </c>
      <c r="R14" s="11" t="s">
        <v>15</v>
      </c>
      <c r="S14" s="11" t="s">
        <v>14</v>
      </c>
      <c r="T14" s="11" t="s">
        <v>15</v>
      </c>
      <c r="U14" s="11" t="s">
        <v>14</v>
      </c>
      <c r="V14" s="11" t="s">
        <v>15</v>
      </c>
      <c r="W14" s="39"/>
      <c r="X14" s="28"/>
      <c r="Y14" s="28"/>
    </row>
    <row r="15" spans="1:27" s="13" customFormat="1" ht="23.25" customHeight="1" x14ac:dyDescent="0.2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12"/>
    </row>
    <row r="16" spans="1:27" ht="72.75" customHeight="1" x14ac:dyDescent="0.3">
      <c r="A16" s="14">
        <v>1</v>
      </c>
      <c r="B16" s="15" t="s">
        <v>16</v>
      </c>
      <c r="C16" s="16">
        <f>[1]СМП!C52</f>
        <v>3583</v>
      </c>
      <c r="D16" s="17">
        <f>[1]СМП!D52</f>
        <v>2.6629</v>
      </c>
      <c r="E16" s="16">
        <f>[1]СМП!E52</f>
        <v>3394</v>
      </c>
      <c r="F16" s="17">
        <f>[1]СМП!F52</f>
        <v>2.3557000000000001</v>
      </c>
      <c r="G16" s="16">
        <f>[1]СМП!G52</f>
        <v>17993</v>
      </c>
      <c r="H16" s="17">
        <f>[1]СМП!H52</f>
        <v>1.5567</v>
      </c>
      <c r="I16" s="16">
        <f>[1]СМП!I52</f>
        <v>16857</v>
      </c>
      <c r="J16" s="17">
        <f>[1]СМП!J52</f>
        <v>1.3774999999999999</v>
      </c>
      <c r="K16" s="16">
        <f>[1]СМП!K52</f>
        <v>87217</v>
      </c>
      <c r="L16" s="17">
        <f>[1]СМП!L52</f>
        <v>0.48430000000000001</v>
      </c>
      <c r="M16" s="16">
        <f>[1]СМП!M52</f>
        <v>82443</v>
      </c>
      <c r="N16" s="17">
        <f>[1]СМП!N52</f>
        <v>0.48749999999999999</v>
      </c>
      <c r="O16" s="16">
        <f>[1]СМП!O52</f>
        <v>332774</v>
      </c>
      <c r="P16" s="17">
        <f>[1]СМП!P52</f>
        <v>0.6875</v>
      </c>
      <c r="Q16" s="16">
        <f>[1]СМП!Q52</f>
        <v>359939</v>
      </c>
      <c r="R16" s="17">
        <f>[1]СМП!R52</f>
        <v>0.71020000000000005</v>
      </c>
      <c r="S16" s="16">
        <f>[1]СМП!S52</f>
        <v>84168</v>
      </c>
      <c r="T16" s="17">
        <f>[1]СМП!T52</f>
        <v>1.9047000000000001</v>
      </c>
      <c r="U16" s="16">
        <f>[1]СМП!U52</f>
        <v>166150</v>
      </c>
      <c r="V16" s="17">
        <f>[1]СМП!V52</f>
        <v>2.1553</v>
      </c>
      <c r="W16" s="16">
        <f>[1]СМП!W52</f>
        <v>1154518</v>
      </c>
      <c r="X16" s="17">
        <f>[1]СМП!Y52</f>
        <v>0.99960000000000004</v>
      </c>
      <c r="Y16" s="16">
        <f t="shared" ref="Y16:Y17" si="0">W16*X16</f>
        <v>1154056.1928000001</v>
      </c>
    </row>
    <row r="17" spans="1:25" ht="63.75" customHeight="1" x14ac:dyDescent="0.3">
      <c r="A17" s="14">
        <v>2</v>
      </c>
      <c r="B17" s="18" t="s">
        <v>17</v>
      </c>
      <c r="C17" s="16">
        <f>[1]СМП!C62</f>
        <v>133</v>
      </c>
      <c r="D17" s="17">
        <f>[1]СМП!D62</f>
        <v>2.6629</v>
      </c>
      <c r="E17" s="16">
        <f>[1]СМП!E62</f>
        <v>134</v>
      </c>
      <c r="F17" s="17">
        <f>[1]СМП!F62</f>
        <v>2.3557000000000001</v>
      </c>
      <c r="G17" s="16">
        <f>[1]СМП!G62</f>
        <v>756</v>
      </c>
      <c r="H17" s="17">
        <f>[1]СМП!H62</f>
        <v>1.5567</v>
      </c>
      <c r="I17" s="16">
        <f>[1]СМП!I62</f>
        <v>682</v>
      </c>
      <c r="J17" s="17">
        <f>[1]СМП!J62</f>
        <v>1.3774999999999999</v>
      </c>
      <c r="K17" s="16">
        <f>[1]СМП!K62</f>
        <v>3939</v>
      </c>
      <c r="L17" s="17">
        <f>[1]СМП!L62</f>
        <v>0.48430000000000001</v>
      </c>
      <c r="M17" s="16">
        <f>[1]СМП!M62</f>
        <v>3671</v>
      </c>
      <c r="N17" s="17">
        <f>[1]СМП!N62</f>
        <v>0.48749999999999999</v>
      </c>
      <c r="O17" s="16">
        <f>[1]СМП!O62</f>
        <v>15665</v>
      </c>
      <c r="P17" s="17">
        <f>[1]СМП!P62</f>
        <v>0.6875</v>
      </c>
      <c r="Q17" s="16">
        <f>[1]СМП!Q62</f>
        <v>17676</v>
      </c>
      <c r="R17" s="17">
        <f>[1]СМП!R62</f>
        <v>0.71020000000000005</v>
      </c>
      <c r="S17" s="16">
        <f>[1]СМП!S62</f>
        <v>4050</v>
      </c>
      <c r="T17" s="17">
        <f>[1]СМП!T62</f>
        <v>1.9047000000000001</v>
      </c>
      <c r="U17" s="16">
        <f>[1]СМП!U62</f>
        <v>8407</v>
      </c>
      <c r="V17" s="17">
        <f>[1]СМП!V62</f>
        <v>2.1553</v>
      </c>
      <c r="W17" s="16">
        <f>[1]СМП!W62</f>
        <v>55113</v>
      </c>
      <c r="X17" s="17">
        <f>[1]СМП!Y62</f>
        <v>1.0096000000000001</v>
      </c>
      <c r="Y17" s="16">
        <f t="shared" si="0"/>
        <v>55642.084800000004</v>
      </c>
    </row>
    <row r="18" spans="1:25" ht="39.75" customHeight="1" x14ac:dyDescent="0.3">
      <c r="A18" s="19"/>
      <c r="B18" s="20" t="s">
        <v>18</v>
      </c>
      <c r="C18" s="21">
        <f>C16+C17</f>
        <v>3716</v>
      </c>
      <c r="D18" s="21"/>
      <c r="E18" s="21">
        <f>E16+E17</f>
        <v>3528</v>
      </c>
      <c r="F18" s="21"/>
      <c r="G18" s="21">
        <f>G16+G17</f>
        <v>18749</v>
      </c>
      <c r="H18" s="21"/>
      <c r="I18" s="21">
        <f>I16+I17</f>
        <v>17539</v>
      </c>
      <c r="J18" s="21"/>
      <c r="K18" s="21">
        <f>K16+K17</f>
        <v>91156</v>
      </c>
      <c r="L18" s="21"/>
      <c r="M18" s="21">
        <f>M16+M17</f>
        <v>86114</v>
      </c>
      <c r="N18" s="21"/>
      <c r="O18" s="21">
        <f>O16+O17</f>
        <v>348439</v>
      </c>
      <c r="P18" s="21"/>
      <c r="Q18" s="21">
        <f>Q16+Q17</f>
        <v>377615</v>
      </c>
      <c r="R18" s="21"/>
      <c r="S18" s="21">
        <f>S16+S17</f>
        <v>88218</v>
      </c>
      <c r="T18" s="21"/>
      <c r="U18" s="21">
        <f>U16+U17</f>
        <v>174557</v>
      </c>
      <c r="V18" s="21"/>
      <c r="W18" s="21">
        <f>W16+W17</f>
        <v>1209631</v>
      </c>
      <c r="X18" s="22">
        <f>[1]СМП!Y108</f>
        <v>1</v>
      </c>
      <c r="Y18" s="21" t="e">
        <f>#REF!+#REF!+#REF!+#REF!</f>
        <v>#REF!</v>
      </c>
    </row>
  </sheetData>
  <mergeCells count="27"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U13:V13"/>
    <mergeCell ref="I13:J13"/>
    <mergeCell ref="K13:L13"/>
    <mergeCell ref="M13:N13"/>
    <mergeCell ref="O13:P13"/>
    <mergeCell ref="Q13:R13"/>
    <mergeCell ref="V5:X5"/>
    <mergeCell ref="V6:X6"/>
    <mergeCell ref="A9:X9"/>
    <mergeCell ref="A10:A14"/>
    <mergeCell ref="B10:B14"/>
    <mergeCell ref="C10:X10"/>
    <mergeCell ref="U12:V12"/>
    <mergeCell ref="C13:D13"/>
    <mergeCell ref="E13:F13"/>
    <mergeCell ref="G13:H13"/>
    <mergeCell ref="S13:T13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2024-11-21T07:16:38Z</cp:lastPrinted>
  <dcterms:created xsi:type="dcterms:W3CDTF">2024-11-19T10:52:50Z</dcterms:created>
  <dcterms:modified xsi:type="dcterms:W3CDTF">2024-11-25T09:05:25Z</dcterms:modified>
</cp:coreProperties>
</file>